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4° Trimestre\"/>
    </mc:Choice>
  </mc:AlternateContent>
  <bookViews>
    <workbookView xWindow="0" yWindow="0" windowWidth="20490" windowHeight="7740" activeTab="2"/>
  </bookViews>
  <sheets>
    <sheet name="Comp. 3 Ind. 21468" sheetId="1" r:id="rId1"/>
    <sheet name="Comp. 3 Ind. 22156" sheetId="2" r:id="rId2"/>
    <sheet name="Comp. 3 Act. 1 Ind. 21471" sheetId="4" r:id="rId3"/>
    <sheet name="Comp. 3 Act. 2 Ind. 21475" sheetId="5" r:id="rId4"/>
  </sheets>
  <definedNames>
    <definedName name="_xlnm.Print_Area" localSheetId="0">'Comp. 3 Ind. 21468'!$A$1:$F$58</definedName>
  </definedNames>
  <calcPr calcId="162913"/>
</workbook>
</file>

<file path=xl/calcChain.xml><?xml version="1.0" encoding="utf-8"?>
<calcChain xmlns="http://schemas.openxmlformats.org/spreadsheetml/2006/main">
  <c r="E35" i="2" l="1"/>
  <c r="E35" i="1"/>
  <c r="B37" i="1" l="1"/>
  <c r="D37" i="5" l="1"/>
  <c r="C37" i="5"/>
  <c r="B37" i="5"/>
  <c r="E35" i="5"/>
  <c r="E39" i="5" s="1"/>
  <c r="D37" i="4"/>
  <c r="C37" i="4"/>
  <c r="B37" i="4"/>
  <c r="E36" i="4"/>
  <c r="E37" i="4" s="1"/>
  <c r="E39" i="4" s="1"/>
  <c r="D37" i="2"/>
  <c r="C37" i="2"/>
  <c r="B37" i="2"/>
  <c r="D37" i="1"/>
  <c r="C37" i="1"/>
  <c r="E36" i="1"/>
  <c r="E37" i="1"/>
  <c r="E39" i="1" s="1"/>
  <c r="E37" i="5" l="1"/>
  <c r="E37" i="2"/>
  <c r="E39" i="2" s="1"/>
</calcChain>
</file>

<file path=xl/sharedStrings.xml><?xml version="1.0" encoding="utf-8"?>
<sst xmlns="http://schemas.openxmlformats.org/spreadsheetml/2006/main" count="216" uniqueCount="67">
  <si>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</si>
  <si>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</si>
  <si>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</si>
  <si>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</si>
  <si>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</si>
  <si>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</si>
  <si>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</si>
  <si>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</si>
  <si>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</si>
  <si>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</si>
  <si>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</si>
  <si>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</si>
  <si>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</si>
  <si>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</si>
  <si>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</si>
  <si>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</si>
  <si>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</si>
  <si>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</si>
  <si>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</si>
  <si>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</si>
  <si>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</si>
  <si>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</si>
  <si>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</si>
  <si>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</si>
  <si>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</si>
  <si>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</si>
  <si>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</si>
  <si>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</si>
  <si>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</si>
  <si>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</si>
  <si>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</si>
  <si>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</si>
  <si>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451. Atención intgral en alimentación a personas sujetas de asistencia social.</t>
  </si>
  <si>
    <t>Municipios</t>
  </si>
  <si>
    <t>Aplicación de la Formula</t>
  </si>
  <si>
    <t>MNC. LETICIA CRISTINA MENA MACOSSAY
DIRECTORA DE DESARROLLO COMUNITARIO Y ALIMENTACIÓN</t>
  </si>
  <si>
    <t>Promedio</t>
  </si>
  <si>
    <t xml:space="preserve">Observaciones: </t>
  </si>
  <si>
    <t>Despensas</t>
  </si>
  <si>
    <t>(B/C)*100</t>
  </si>
  <si>
    <t>Beneficiarios</t>
  </si>
  <si>
    <t>Porcentaje</t>
  </si>
  <si>
    <t>Actividad</t>
  </si>
  <si>
    <t>Capacitaciones</t>
  </si>
  <si>
    <t>LN. CARLOS ALBERTO ÁLVAREZ SALAZAR
JEFE DEL DEPARTAMENTO DE ORIENTACIÓN ALIMENTARIA
SEDIF YUCATÁN</t>
  </si>
  <si>
    <t>Dotación alimenticia dirigida a mujeres embarazadas, mujeres en periodo de lactancia y menores entre 6 meses y 2 años entregada.</t>
  </si>
  <si>
    <t>SUM B/C</t>
  </si>
  <si>
    <t>Total de dotaciones alimenticias dirigidas a mujeres embarazadas, mujeres en periodo de lactancia y menores entre 6 meses y 2 años entregadas en municipios considerados en la estrategia de atención prioritaria.</t>
  </si>
  <si>
    <t>Total de municipios considerados en la estrategia de atención prioritaria</t>
  </si>
  <si>
    <t>21468. Promedio de dotaciones alimenticas dirigidas a mujeres embarazadas, mujeres en periodo de lactancia y menores entre 6 meses y 2 años  entregadas por municipios de acuerdo a la estrategia de atención prioritaria</t>
  </si>
  <si>
    <t>Total de dotaciones alimenticias dirigidas a mujeres embarazadas, mujeres en periodo de lactancia y menores entre 6 meses y 2 años  entregadas en municipios considerados en el programa regular de asistencia social alimentaria en los primeros 1000 días de vida.</t>
  </si>
  <si>
    <t>Total de municipios considerados en el programa regular de asistencia social alimentaria en los primeros 1000 días de vida</t>
  </si>
  <si>
    <t>22156. Promedio de dotacionesalimenticias dirigidas a mujeres embarazadas, mujeres en periodo de lactancia y menores entre 6 meses y 2 años entregadas por municipio de acuerdo al programa regular de asistencia social alimentaria en los primeros 1000 días de vida.</t>
  </si>
  <si>
    <t>451. Atención integral en alimentación a personas sujetas de asistencia social.</t>
  </si>
  <si>
    <t>Integración de padrón de beneficiarios del programa de asistencia social alimentaria en los primeros 1000 días de vida</t>
  </si>
  <si>
    <t>Total de beneficiarios del programa de  asistencia social alimentaria en los primeros 1000 días de vida</t>
  </si>
  <si>
    <t>Total de la población programada a atender con el programa de asistencia social alimentaria en los primeros 1000 días de vida</t>
  </si>
  <si>
    <t>21471. Porcentaje de la población programada a atender captada en el programa de asistencia social alimentaria en los primeros 1000 días de vida</t>
  </si>
  <si>
    <t>Impartición de capacitaciones en materia de orientación alimentaria y buenas prácticas de higiene en el programa de asistencia social alimentaria en los primeros 1000 días de vida</t>
  </si>
  <si>
    <t>Total de capacitaciones realizadas  programa de asistencia social alimentaria en los primeros 1000 días de vida</t>
  </si>
  <si>
    <t>Total de capacitaciones programadas  programa de asistencia social alimentaria en los primeros 1000 días de vida</t>
  </si>
  <si>
    <t>21475. Porcentaje de capacitaciones realizadas programa de asistencia social alimentaria en los primeros 1000 días de vida</t>
  </si>
  <si>
    <t>Cuarto Trimestre 2020</t>
  </si>
  <si>
    <t>11 de enero de 2021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</si>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</sst>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#,##0_ ;\-#,##0\ "/>
    <numFmt numFmtId="166" formatCode="0.000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/>
    <xf numFmtId="2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7" fontId="1" fillId="0" borderId="0" xfId="0" applyNumberFormat="1" applyFont="1"/>
    <xf numFmtId="0" fontId="8" fillId="3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1982134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8"/>
  <sheetViews>
    <sheetView view="pageBreakPreview" topLeftCell="A29" zoomScale="90" zoomScaleNormal="55" zoomScaleSheetLayoutView="90" workbookViewId="0">
      <selection activeCell="I45" sqref="I45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  <col min="10" max="10" width="18.4257812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6" t="s">
        <v>0</v>
      </c>
      <c r="B6" s="86"/>
      <c r="C6" s="87" t="s">
        <v>62</v>
      </c>
      <c r="D6" s="1"/>
      <c r="E6" s="88" t="s">
        <v>28</v>
      </c>
      <c r="F6" s="89" t="s">
        <v>63</v>
      </c>
    </row>
    <row r="7" spans="1:6" ht="15" customHeight="1" x14ac:dyDescent="0.25">
      <c r="A7" s="86"/>
      <c r="B7" s="86"/>
      <c r="C7" s="87"/>
      <c r="D7" s="1"/>
      <c r="E7" s="88"/>
      <c r="F7" s="90"/>
    </row>
    <row r="8" spans="1:6" ht="15" customHeight="1" x14ac:dyDescent="0.25">
      <c r="A8" s="78" t="s">
        <v>23</v>
      </c>
      <c r="B8" s="78"/>
      <c r="C8" s="79" t="s">
        <v>32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91" t="s">
        <v>25</v>
      </c>
      <c r="D10" s="91"/>
      <c r="E10" s="91"/>
      <c r="F10" s="91"/>
    </row>
    <row r="11" spans="1:6" ht="29.25" customHeight="1" x14ac:dyDescent="0.25">
      <c r="A11" s="78" t="s">
        <v>26</v>
      </c>
      <c r="B11" s="78"/>
      <c r="C11" s="82" t="s">
        <v>45</v>
      </c>
      <c r="D11" s="83"/>
      <c r="E11" s="83"/>
      <c r="F11" s="84"/>
    </row>
    <row r="12" spans="1:6" ht="50.25" customHeight="1" x14ac:dyDescent="0.25">
      <c r="A12" s="78" t="s">
        <v>1</v>
      </c>
      <c r="B12" s="78"/>
      <c r="C12" s="85" t="s">
        <v>49</v>
      </c>
      <c r="D12" s="85"/>
      <c r="E12" s="85"/>
      <c r="F12" s="85"/>
    </row>
    <row r="13" spans="1:6" ht="20.100000000000001" customHeight="1" x14ac:dyDescent="0.25">
      <c r="A13" s="37" t="s">
        <v>27</v>
      </c>
      <c r="B13" s="38"/>
      <c r="C13" s="39" t="s">
        <v>36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46</v>
      </c>
      <c r="B17" s="35"/>
      <c r="C17" s="35"/>
      <c r="D17" s="36"/>
      <c r="E17" s="17">
        <v>763.9</v>
      </c>
      <c r="F17" s="17">
        <v>1099.6400000000001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34.5" customHeight="1" x14ac:dyDescent="0.25">
      <c r="A21" s="48"/>
      <c r="B21" s="48"/>
      <c r="C21" s="51">
        <v>7639</v>
      </c>
      <c r="D21" s="52"/>
      <c r="E21" s="53" t="s">
        <v>38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9.9499999999999993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9.9499999999999993" customHeight="1" x14ac:dyDescent="0.25">
      <c r="A24" s="48"/>
      <c r="B24" s="48"/>
      <c r="C24" s="49"/>
      <c r="D24" s="50"/>
      <c r="E24" s="50"/>
      <c r="F24" s="50"/>
    </row>
    <row r="25" spans="1:6" ht="26.25" customHeight="1" x14ac:dyDescent="0.25">
      <c r="A25" s="48"/>
      <c r="B25" s="48"/>
      <c r="C25" s="51">
        <v>12972</v>
      </c>
      <c r="D25" s="52"/>
      <c r="E25" s="53" t="s">
        <v>38</v>
      </c>
      <c r="F25" s="5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44.25" customHeight="1" x14ac:dyDescent="0.25">
      <c r="A28" s="14" t="s">
        <v>9</v>
      </c>
      <c r="B28" s="71" t="s">
        <v>47</v>
      </c>
      <c r="C28" s="71"/>
      <c r="D28" s="71"/>
      <c r="E28" s="71"/>
      <c r="F28" s="71"/>
    </row>
    <row r="29" spans="1:6" ht="37.5" customHeight="1" x14ac:dyDescent="0.25">
      <c r="A29" s="14" t="s">
        <v>10</v>
      </c>
      <c r="B29" s="71" t="s">
        <v>48</v>
      </c>
      <c r="C29" s="71"/>
      <c r="D29" s="71"/>
      <c r="E29" s="71"/>
      <c r="F29" s="7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12" t="s">
        <v>64</v>
      </c>
      <c r="C34" s="12" t="s">
        <v>65</v>
      </c>
      <c r="D34" s="12" t="s">
        <v>66</v>
      </c>
      <c r="E34" s="13" t="s">
        <v>15</v>
      </c>
      <c r="F34" s="69"/>
    </row>
    <row r="35" spans="1:6" ht="24.95" customHeight="1" x14ac:dyDescent="0.25">
      <c r="A35" s="7" t="s">
        <v>16</v>
      </c>
      <c r="B35" s="6">
        <v>153</v>
      </c>
      <c r="C35" s="6">
        <v>139</v>
      </c>
      <c r="D35" s="6">
        <v>165</v>
      </c>
      <c r="E35" s="8">
        <f>+SUM(B35:D35)</f>
        <v>457</v>
      </c>
      <c r="F35" s="9" t="s">
        <v>38</v>
      </c>
    </row>
    <row r="36" spans="1:6" ht="24.95" customHeight="1" x14ac:dyDescent="0.25">
      <c r="A36" s="7" t="s">
        <v>17</v>
      </c>
      <c r="B36" s="6">
        <v>9</v>
      </c>
      <c r="C36" s="6">
        <v>9</v>
      </c>
      <c r="D36" s="6">
        <v>9</v>
      </c>
      <c r="E36" s="8">
        <f>+AVERAGE(B36:D36)</f>
        <v>9</v>
      </c>
      <c r="F36" s="9" t="s">
        <v>33</v>
      </c>
    </row>
    <row r="37" spans="1:6" ht="24.95" customHeight="1" x14ac:dyDescent="0.25">
      <c r="A37" s="10" t="s">
        <v>34</v>
      </c>
      <c r="B37" s="11">
        <f>+B35/B36</f>
        <v>17</v>
      </c>
      <c r="C37" s="11">
        <f>+C35/C36</f>
        <v>15.444444444444445</v>
      </c>
      <c r="D37" s="11">
        <f>+D35/D36</f>
        <v>18.333333333333332</v>
      </c>
      <c r="E37" s="11">
        <f>+E35/E36</f>
        <v>50.777777777777779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72">
        <f>E37</f>
        <v>50.777777777777779</v>
      </c>
      <c r="F39" s="1"/>
    </row>
    <row r="40" spans="1:6" x14ac:dyDescent="0.25">
      <c r="A40" s="1"/>
      <c r="B40" s="1"/>
      <c r="C40" s="76"/>
      <c r="D40" s="77"/>
      <c r="E40" s="7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44</v>
      </c>
      <c r="B44" s="58"/>
      <c r="C44" s="59"/>
      <c r="D44" s="66" t="s">
        <v>35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6:B7"/>
    <mergeCell ref="C6:C7"/>
    <mergeCell ref="E6:E7"/>
    <mergeCell ref="F6:F7"/>
    <mergeCell ref="A10:B10"/>
    <mergeCell ref="C10:F10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portrait" r:id="rId1"/>
  <rowBreaks count="1" manualBreakCount="1">
    <brk id="5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view="pageBreakPreview" topLeftCell="A31" zoomScale="110" zoomScaleNormal="85" zoomScaleSheetLayoutView="110" workbookViewId="0">
      <selection activeCell="H32" sqref="H32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6" t="s">
        <v>0</v>
      </c>
      <c r="B6" s="86"/>
      <c r="C6" s="87" t="s">
        <v>62</v>
      </c>
      <c r="D6" s="1"/>
      <c r="E6" s="88" t="s">
        <v>28</v>
      </c>
      <c r="F6" s="89" t="s">
        <v>63</v>
      </c>
    </row>
    <row r="7" spans="1:6" ht="15" customHeight="1" x14ac:dyDescent="0.25">
      <c r="A7" s="86"/>
      <c r="B7" s="86"/>
      <c r="C7" s="87"/>
      <c r="D7" s="1"/>
      <c r="E7" s="88"/>
      <c r="F7" s="90"/>
    </row>
    <row r="8" spans="1:6" ht="15" customHeight="1" x14ac:dyDescent="0.25">
      <c r="A8" s="78" t="s">
        <v>23</v>
      </c>
      <c r="B8" s="78"/>
      <c r="C8" s="92" t="s">
        <v>53</v>
      </c>
      <c r="D8" s="93"/>
      <c r="E8" s="93"/>
      <c r="F8" s="94"/>
    </row>
    <row r="9" spans="1:6" ht="15" customHeight="1" x14ac:dyDescent="0.25">
      <c r="A9" s="78"/>
      <c r="B9" s="78"/>
      <c r="C9" s="95"/>
      <c r="D9" s="96"/>
      <c r="E9" s="96"/>
      <c r="F9" s="97"/>
    </row>
    <row r="10" spans="1:6" ht="20.100000000000001" customHeight="1" x14ac:dyDescent="0.25">
      <c r="A10" s="78" t="s">
        <v>24</v>
      </c>
      <c r="B10" s="78"/>
      <c r="C10" s="91" t="s">
        <v>25</v>
      </c>
      <c r="D10" s="91"/>
      <c r="E10" s="91"/>
      <c r="F10" s="91"/>
    </row>
    <row r="11" spans="1:6" ht="26.25" customHeight="1" x14ac:dyDescent="0.25">
      <c r="A11" s="78" t="s">
        <v>26</v>
      </c>
      <c r="B11" s="78"/>
      <c r="C11" s="82" t="s">
        <v>45</v>
      </c>
      <c r="D11" s="83"/>
      <c r="E11" s="83"/>
      <c r="F11" s="84"/>
    </row>
    <row r="12" spans="1:6" ht="56.25" customHeight="1" x14ac:dyDescent="0.25">
      <c r="A12" s="78" t="s">
        <v>1</v>
      </c>
      <c r="B12" s="78"/>
      <c r="C12" s="82" t="s">
        <v>52</v>
      </c>
      <c r="D12" s="83"/>
      <c r="E12" s="83"/>
      <c r="F12" s="84"/>
    </row>
    <row r="13" spans="1:6" ht="20.100000000000001" customHeight="1" x14ac:dyDescent="0.25">
      <c r="A13" s="37" t="s">
        <v>27</v>
      </c>
      <c r="B13" s="38"/>
      <c r="C13" s="39" t="s">
        <v>36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46</v>
      </c>
      <c r="B17" s="35"/>
      <c r="C17" s="35"/>
      <c r="D17" s="36"/>
      <c r="E17" s="15">
        <v>465.86</v>
      </c>
      <c r="F17" s="15">
        <v>411.74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5" customHeight="1" x14ac:dyDescent="0.25">
      <c r="A21" s="48"/>
      <c r="B21" s="48"/>
      <c r="C21" s="51">
        <v>35871</v>
      </c>
      <c r="D21" s="52"/>
      <c r="E21" s="53" t="s">
        <v>38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9.9499999999999993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9.9499999999999993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31704</v>
      </c>
      <c r="D25" s="52"/>
      <c r="E25" s="53" t="s">
        <v>38</v>
      </c>
      <c r="F25" s="5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51.75" customHeight="1" x14ac:dyDescent="0.25">
      <c r="A28" s="14" t="s">
        <v>9</v>
      </c>
      <c r="B28" s="71" t="s">
        <v>50</v>
      </c>
      <c r="C28" s="71"/>
      <c r="D28" s="71"/>
      <c r="E28" s="71"/>
      <c r="F28" s="71"/>
    </row>
    <row r="29" spans="1:6" ht="40.5" customHeight="1" x14ac:dyDescent="0.25">
      <c r="A29" s="14" t="s">
        <v>10</v>
      </c>
      <c r="B29" s="71" t="s">
        <v>51</v>
      </c>
      <c r="C29" s="71"/>
      <c r="D29" s="71"/>
      <c r="E29" s="71"/>
      <c r="F29" s="7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10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10" x14ac:dyDescent="0.25">
      <c r="A34" s="48"/>
      <c r="B34" s="21" t="s">
        <v>64</v>
      </c>
      <c r="C34" s="21" t="s">
        <v>65</v>
      </c>
      <c r="D34" s="21" t="s">
        <v>66</v>
      </c>
      <c r="E34" s="16" t="s">
        <v>15</v>
      </c>
      <c r="F34" s="69"/>
      <c r="H34" s="1"/>
      <c r="I34" s="1"/>
      <c r="J34" s="1"/>
    </row>
    <row r="35" spans="1:10" ht="24.95" customHeight="1" x14ac:dyDescent="0.25">
      <c r="A35" s="7" t="s">
        <v>16</v>
      </c>
      <c r="B35" s="6">
        <v>1547</v>
      </c>
      <c r="C35" s="6">
        <v>1524</v>
      </c>
      <c r="D35" s="6">
        <v>1580</v>
      </c>
      <c r="E35" s="8">
        <f>+SUM(B35:D35)</f>
        <v>4651</v>
      </c>
      <c r="F35" s="9" t="s">
        <v>38</v>
      </c>
      <c r="H35" s="1"/>
      <c r="I35" s="20"/>
      <c r="J35" s="20"/>
    </row>
    <row r="36" spans="1:10" ht="24.95" customHeight="1" x14ac:dyDescent="0.25">
      <c r="A36" s="7" t="s">
        <v>17</v>
      </c>
      <c r="B36" s="6">
        <v>78</v>
      </c>
      <c r="C36" s="6">
        <v>78</v>
      </c>
      <c r="D36" s="6">
        <v>78</v>
      </c>
      <c r="E36" s="8">
        <v>78</v>
      </c>
      <c r="F36" s="9" t="s">
        <v>33</v>
      </c>
      <c r="H36" s="1"/>
      <c r="I36" s="20"/>
      <c r="J36" s="20"/>
    </row>
    <row r="37" spans="1:10" ht="24.95" customHeight="1" x14ac:dyDescent="0.25">
      <c r="A37" s="10" t="s">
        <v>34</v>
      </c>
      <c r="B37" s="11">
        <f>+B35/B36</f>
        <v>19.833333333333332</v>
      </c>
      <c r="C37" s="11">
        <f>+C35/C36</f>
        <v>19.53846153846154</v>
      </c>
      <c r="D37" s="11">
        <f>+D35/D36</f>
        <v>20.256410256410255</v>
      </c>
      <c r="E37" s="11">
        <f>+E35/E36</f>
        <v>59.628205128205131</v>
      </c>
      <c r="F37" s="9" t="s">
        <v>36</v>
      </c>
      <c r="H37" s="1"/>
      <c r="I37" s="20"/>
      <c r="J37" s="20"/>
    </row>
    <row r="38" spans="1:10" x14ac:dyDescent="0.25">
      <c r="A38" s="1"/>
      <c r="B38" s="1"/>
      <c r="C38" s="1"/>
      <c r="D38" s="1"/>
      <c r="E38" s="1"/>
      <c r="F38" s="1"/>
    </row>
    <row r="39" spans="1:10" x14ac:dyDescent="0.25">
      <c r="A39" s="1"/>
      <c r="B39" s="1"/>
      <c r="C39" s="74" t="s">
        <v>18</v>
      </c>
      <c r="D39" s="75"/>
      <c r="E39" s="72">
        <f>E37</f>
        <v>59.628205128205131</v>
      </c>
      <c r="F39" s="1"/>
    </row>
    <row r="40" spans="1:10" x14ac:dyDescent="0.25">
      <c r="A40" s="1"/>
      <c r="B40" s="1"/>
      <c r="C40" s="76"/>
      <c r="D40" s="77"/>
      <c r="E40" s="73"/>
      <c r="F40" s="1"/>
    </row>
    <row r="41" spans="1:10" ht="15" customHeight="1" x14ac:dyDescent="0.25">
      <c r="A41" s="1"/>
      <c r="B41" s="1"/>
      <c r="C41" s="1"/>
      <c r="D41" s="1"/>
      <c r="E41" s="1"/>
      <c r="F41" s="1"/>
    </row>
    <row r="42" spans="1:10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10" ht="16.5" customHeight="1" x14ac:dyDescent="0.25">
      <c r="A43" s="56"/>
      <c r="B43" s="56"/>
      <c r="C43" s="56"/>
      <c r="D43" s="56"/>
      <c r="E43" s="56"/>
      <c r="F43" s="56"/>
    </row>
    <row r="44" spans="1:10" ht="28.5" customHeight="1" x14ac:dyDescent="0.25">
      <c r="A44" s="57" t="s">
        <v>44</v>
      </c>
      <c r="B44" s="58"/>
      <c r="C44" s="59"/>
      <c r="D44" s="66" t="s">
        <v>35</v>
      </c>
      <c r="E44" s="66"/>
      <c r="F44" s="66"/>
    </row>
    <row r="45" spans="1:10" ht="28.5" customHeight="1" x14ac:dyDescent="0.25">
      <c r="A45" s="60"/>
      <c r="B45" s="61"/>
      <c r="C45" s="62"/>
      <c r="D45" s="66"/>
      <c r="E45" s="66"/>
      <c r="F45" s="66"/>
    </row>
    <row r="46" spans="1:10" ht="28.5" customHeight="1" x14ac:dyDescent="0.25">
      <c r="A46" s="63"/>
      <c r="B46" s="64"/>
      <c r="C46" s="65"/>
      <c r="D46" s="66"/>
      <c r="E46" s="66"/>
      <c r="F46" s="66"/>
    </row>
    <row r="47" spans="1:10" x14ac:dyDescent="0.25">
      <c r="A47" s="47"/>
      <c r="B47" s="47"/>
      <c r="C47" s="47"/>
      <c r="D47" s="47"/>
      <c r="E47" s="47"/>
      <c r="F47" s="47"/>
    </row>
    <row r="48" spans="1:10" x14ac:dyDescent="0.25">
      <c r="A48" s="22" t="s">
        <v>37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rintOptions horizontalCentered="1"/>
  <pageMargins left="0.23622047244094491" right="0.23622047244094491" top="0.74803149606299213" bottom="0.74803149606299213" header="0.31496062992125984" footer="0.31496062992125984"/>
  <pageSetup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BreakPreview" topLeftCell="A25" zoomScaleNormal="60" zoomScaleSheetLayoutView="100" workbookViewId="0">
      <selection activeCell="I52" sqref="I52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6" t="s">
        <v>0</v>
      </c>
      <c r="B6" s="86"/>
      <c r="C6" s="87" t="s">
        <v>62</v>
      </c>
      <c r="D6" s="1"/>
      <c r="E6" s="88" t="s">
        <v>28</v>
      </c>
      <c r="F6" s="89" t="s">
        <v>63</v>
      </c>
    </row>
    <row r="7" spans="1:6" ht="15" customHeight="1" x14ac:dyDescent="0.25">
      <c r="A7" s="86"/>
      <c r="B7" s="86"/>
      <c r="C7" s="87"/>
      <c r="D7" s="1"/>
      <c r="E7" s="88"/>
      <c r="F7" s="90"/>
    </row>
    <row r="8" spans="1:6" ht="15" customHeight="1" x14ac:dyDescent="0.25">
      <c r="A8" s="78" t="s">
        <v>23</v>
      </c>
      <c r="B8" s="78"/>
      <c r="C8" s="79" t="s">
        <v>32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91" t="s">
        <v>42</v>
      </c>
      <c r="D10" s="91"/>
      <c r="E10" s="91"/>
      <c r="F10" s="91"/>
    </row>
    <row r="11" spans="1:6" ht="33" customHeight="1" x14ac:dyDescent="0.25">
      <c r="A11" s="78" t="s">
        <v>26</v>
      </c>
      <c r="B11" s="78"/>
      <c r="C11" s="82" t="s">
        <v>54</v>
      </c>
      <c r="D11" s="83"/>
      <c r="E11" s="83"/>
      <c r="F11" s="84"/>
    </row>
    <row r="12" spans="1:6" ht="50.25" customHeight="1" x14ac:dyDescent="0.25">
      <c r="A12" s="78" t="s">
        <v>1</v>
      </c>
      <c r="B12" s="78"/>
      <c r="C12" s="85" t="s">
        <v>57</v>
      </c>
      <c r="D12" s="85"/>
      <c r="E12" s="85"/>
      <c r="F12" s="85"/>
    </row>
    <row r="13" spans="1:6" ht="20.100000000000001" customHeight="1" x14ac:dyDescent="0.25">
      <c r="A13" s="37" t="s">
        <v>27</v>
      </c>
      <c r="B13" s="38"/>
      <c r="C13" s="39" t="s">
        <v>41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39</v>
      </c>
      <c r="B17" s="35"/>
      <c r="C17" s="35"/>
      <c r="D17" s="36"/>
      <c r="E17" s="15">
        <v>88.29</v>
      </c>
      <c r="F17" s="15">
        <v>84.93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5" customHeight="1" x14ac:dyDescent="0.25">
      <c r="A21" s="48"/>
      <c r="B21" s="48"/>
      <c r="C21" s="51">
        <v>4494</v>
      </c>
      <c r="D21" s="52"/>
      <c r="E21" s="53" t="s">
        <v>40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9.9499999999999993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9.9499999999999993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3650</v>
      </c>
      <c r="D25" s="52"/>
      <c r="E25" s="53" t="s">
        <v>40</v>
      </c>
      <c r="F25" s="54"/>
    </row>
    <row r="26" spans="1:6" x14ac:dyDescent="0.25">
      <c r="A26" s="5"/>
      <c r="B26" s="5"/>
      <c r="C26" s="2"/>
      <c r="D26" s="2"/>
      <c r="E26" s="2"/>
      <c r="F26" s="2"/>
    </row>
    <row r="27" spans="1:6" ht="15" customHeight="1" x14ac:dyDescent="0.25">
      <c r="A27" s="70" t="s">
        <v>8</v>
      </c>
      <c r="B27" s="70"/>
      <c r="C27" s="70"/>
      <c r="D27" s="70"/>
      <c r="E27" s="70"/>
      <c r="F27" s="70"/>
    </row>
    <row r="28" spans="1:6" ht="29.25" customHeight="1" x14ac:dyDescent="0.25">
      <c r="A28" s="14" t="s">
        <v>9</v>
      </c>
      <c r="B28" s="71" t="s">
        <v>55</v>
      </c>
      <c r="C28" s="71"/>
      <c r="D28" s="71"/>
      <c r="E28" s="71"/>
      <c r="F28" s="71"/>
    </row>
    <row r="29" spans="1:6" ht="29.25" customHeight="1" x14ac:dyDescent="0.25">
      <c r="A29" s="14" t="s">
        <v>10</v>
      </c>
      <c r="B29" s="71" t="s">
        <v>56</v>
      </c>
      <c r="C29" s="71"/>
      <c r="D29" s="71"/>
      <c r="E29" s="71"/>
      <c r="F29" s="7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21" t="s">
        <v>64</v>
      </c>
      <c r="C34" s="21" t="s">
        <v>65</v>
      </c>
      <c r="D34" s="21" t="s">
        <v>66</v>
      </c>
      <c r="E34" s="16" t="s">
        <v>15</v>
      </c>
      <c r="F34" s="69"/>
    </row>
    <row r="35" spans="1:6" ht="24.95" customHeight="1" x14ac:dyDescent="0.25">
      <c r="A35" s="7" t="s">
        <v>16</v>
      </c>
      <c r="B35" s="6">
        <v>1743</v>
      </c>
      <c r="C35" s="6">
        <v>1736</v>
      </c>
      <c r="D35" s="19">
        <v>1742</v>
      </c>
      <c r="E35" s="8">
        <v>1746</v>
      </c>
      <c r="F35" s="9" t="s">
        <v>40</v>
      </c>
    </row>
    <row r="36" spans="1:6" ht="24.95" customHeight="1" x14ac:dyDescent="0.25">
      <c r="A36" s="7" t="s">
        <v>17</v>
      </c>
      <c r="B36" s="6">
        <v>3650</v>
      </c>
      <c r="C36" s="6">
        <v>3650</v>
      </c>
      <c r="D36" s="6">
        <v>3650</v>
      </c>
      <c r="E36" s="8">
        <f>+AVERAGE(B36:D36)</f>
        <v>3650</v>
      </c>
      <c r="F36" s="9" t="s">
        <v>40</v>
      </c>
    </row>
    <row r="37" spans="1:6" ht="24.95" customHeight="1" x14ac:dyDescent="0.25">
      <c r="A37" s="10" t="s">
        <v>34</v>
      </c>
      <c r="B37" s="11">
        <f>+B35/B36*100</f>
        <v>47.753424657534246</v>
      </c>
      <c r="C37" s="11">
        <f>+C35/C36*100</f>
        <v>47.561643835616444</v>
      </c>
      <c r="D37" s="11">
        <f>+D35/D36*100</f>
        <v>47.726027397260275</v>
      </c>
      <c r="E37" s="11">
        <f>+E35/E36*100</f>
        <v>47.835616438356169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98">
        <f>E37</f>
        <v>47.835616438356169</v>
      </c>
      <c r="F39" s="1"/>
    </row>
    <row r="40" spans="1:6" x14ac:dyDescent="0.25">
      <c r="A40" s="1"/>
      <c r="B40" s="1"/>
      <c r="C40" s="76"/>
      <c r="D40" s="77"/>
      <c r="E40" s="99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44</v>
      </c>
      <c r="B44" s="58"/>
      <c r="C44" s="59"/>
      <c r="D44" s="66" t="s">
        <v>35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28" zoomScale="85" zoomScaleNormal="60" zoomScaleSheetLayoutView="85" workbookViewId="0">
      <selection activeCell="I44" sqref="I44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6" t="s">
        <v>0</v>
      </c>
      <c r="B6" s="86"/>
      <c r="C6" s="87" t="s">
        <v>62</v>
      </c>
      <c r="D6" s="1"/>
      <c r="E6" s="88" t="s">
        <v>28</v>
      </c>
      <c r="F6" s="89" t="s">
        <v>63</v>
      </c>
    </row>
    <row r="7" spans="1:6" ht="15" customHeight="1" x14ac:dyDescent="0.25">
      <c r="A7" s="86"/>
      <c r="B7" s="86"/>
      <c r="C7" s="87"/>
      <c r="D7" s="1"/>
      <c r="E7" s="88"/>
      <c r="F7" s="90"/>
    </row>
    <row r="8" spans="1:6" ht="15" customHeight="1" x14ac:dyDescent="0.25">
      <c r="A8" s="78" t="s">
        <v>23</v>
      </c>
      <c r="B8" s="78"/>
      <c r="C8" s="79" t="s">
        <v>32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91" t="s">
        <v>42</v>
      </c>
      <c r="D10" s="91"/>
      <c r="E10" s="91"/>
      <c r="F10" s="91"/>
    </row>
    <row r="11" spans="1:6" ht="59.25" customHeight="1" x14ac:dyDescent="0.25">
      <c r="A11" s="78" t="s">
        <v>26</v>
      </c>
      <c r="B11" s="78"/>
      <c r="C11" s="82" t="s">
        <v>58</v>
      </c>
      <c r="D11" s="83"/>
      <c r="E11" s="83"/>
      <c r="F11" s="84"/>
    </row>
    <row r="12" spans="1:6" ht="50.25" customHeight="1" x14ac:dyDescent="0.25">
      <c r="A12" s="78" t="s">
        <v>1</v>
      </c>
      <c r="B12" s="78"/>
      <c r="C12" s="85" t="s">
        <v>61</v>
      </c>
      <c r="D12" s="85"/>
      <c r="E12" s="85"/>
      <c r="F12" s="85"/>
    </row>
    <row r="13" spans="1:6" ht="20.100000000000001" customHeight="1" x14ac:dyDescent="0.25">
      <c r="A13" s="37" t="s">
        <v>27</v>
      </c>
      <c r="B13" s="38"/>
      <c r="C13" s="39" t="s">
        <v>41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39</v>
      </c>
      <c r="B17" s="35"/>
      <c r="C17" s="35"/>
      <c r="D17" s="36"/>
      <c r="E17" s="15">
        <v>102.35</v>
      </c>
      <c r="F17" s="15">
        <v>74.709999999999994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5" customHeight="1" x14ac:dyDescent="0.25">
      <c r="A21" s="48"/>
      <c r="B21" s="48"/>
      <c r="C21" s="51">
        <v>522</v>
      </c>
      <c r="D21" s="52"/>
      <c r="E21" s="53" t="s">
        <v>43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9.9499999999999993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9.9499999999999993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435</v>
      </c>
      <c r="D25" s="52"/>
      <c r="E25" s="53" t="s">
        <v>43</v>
      </c>
      <c r="F25" s="5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0" customHeight="1" x14ac:dyDescent="0.25">
      <c r="A28" s="14" t="s">
        <v>9</v>
      </c>
      <c r="B28" s="71" t="s">
        <v>59</v>
      </c>
      <c r="C28" s="71"/>
      <c r="D28" s="71"/>
      <c r="E28" s="71"/>
      <c r="F28" s="71"/>
    </row>
    <row r="29" spans="1:6" ht="30" customHeight="1" x14ac:dyDescent="0.25">
      <c r="A29" s="14" t="s">
        <v>10</v>
      </c>
      <c r="B29" s="71" t="s">
        <v>60</v>
      </c>
      <c r="C29" s="71"/>
      <c r="D29" s="71"/>
      <c r="E29" s="71"/>
      <c r="F29" s="7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21" t="s">
        <v>64</v>
      </c>
      <c r="C34" s="21" t="s">
        <v>65</v>
      </c>
      <c r="D34" s="21" t="s">
        <v>66</v>
      </c>
      <c r="E34" s="18" t="s">
        <v>15</v>
      </c>
      <c r="F34" s="69"/>
    </row>
    <row r="35" spans="1:6" ht="24.95" customHeight="1" x14ac:dyDescent="0.25">
      <c r="A35" s="7" t="s">
        <v>16</v>
      </c>
      <c r="B35" s="6">
        <v>0</v>
      </c>
      <c r="C35" s="6">
        <v>0</v>
      </c>
      <c r="D35" s="6">
        <v>0</v>
      </c>
      <c r="E35" s="8">
        <f>AVERAGE(B35:D35)</f>
        <v>0</v>
      </c>
      <c r="F35" s="9" t="s">
        <v>43</v>
      </c>
    </row>
    <row r="36" spans="1:6" ht="24.95" customHeight="1" x14ac:dyDescent="0.25">
      <c r="A36" s="7" t="s">
        <v>17</v>
      </c>
      <c r="B36" s="6">
        <v>57</v>
      </c>
      <c r="C36" s="6">
        <v>57</v>
      </c>
      <c r="D36" s="6">
        <v>57</v>
      </c>
      <c r="E36" s="8">
        <v>57</v>
      </c>
      <c r="F36" s="9" t="s">
        <v>43</v>
      </c>
    </row>
    <row r="37" spans="1:6" ht="24.95" customHeight="1" x14ac:dyDescent="0.25">
      <c r="A37" s="10" t="s">
        <v>34</v>
      </c>
      <c r="B37" s="11">
        <f>+B35/B36*100</f>
        <v>0</v>
      </c>
      <c r="C37" s="11">
        <f>+C35/C36*100</f>
        <v>0</v>
      </c>
      <c r="D37" s="11">
        <f>+D35/D36*100</f>
        <v>0</v>
      </c>
      <c r="E37" s="11">
        <f>+E35/E36*100</f>
        <v>0</v>
      </c>
      <c r="F37" s="9" t="s">
        <v>41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100">
        <f>+E35/E36</f>
        <v>0</v>
      </c>
      <c r="F39" s="1"/>
    </row>
    <row r="40" spans="1:6" x14ac:dyDescent="0.25">
      <c r="A40" s="1"/>
      <c r="B40" s="1"/>
      <c r="C40" s="76"/>
      <c r="D40" s="77"/>
      <c r="E40" s="101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44</v>
      </c>
      <c r="B44" s="58"/>
      <c r="C44" s="59"/>
      <c r="D44" s="66" t="s">
        <v>35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A31:F31"/>
    <mergeCell ref="A27:F27"/>
    <mergeCell ref="B28:F28"/>
    <mergeCell ref="B29:F29"/>
    <mergeCell ref="A42:C43"/>
    <mergeCell ref="D42:F43"/>
    <mergeCell ref="A32:F32"/>
    <mergeCell ref="A33:A34"/>
    <mergeCell ref="B33:E33"/>
    <mergeCell ref="F33:F34"/>
    <mergeCell ref="C39:D40"/>
    <mergeCell ref="E39:E40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Comp. 3 Ind. 21468</vt:lpstr>
      <vt:lpstr>Comp. 3 Ind. 22156</vt:lpstr>
      <vt:lpstr>Comp. 3 Act. 1 Ind. 21471</vt:lpstr>
      <vt:lpstr>Comp. 3 Act. 2 Ind. 21475</vt:lpstr>
      <vt:lpstr>'Comp. 3 Ind. 21468'!Área_de_impresión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2020-04-06T16:41:51Z</cp:lastPrinted>
  <dcterms:created xsi:type="dcterms:W3CDTF">2020-02-04T04:24:20Z</dcterms:created>
  <dcterms:modified xsi:type="dcterms:W3CDTF">2021-03-10T01:20:52Z</dcterms:modified>
</cp:coreProperties>
</file>